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3BD7BF4C-59E1-4646-9898-3E44EA8463F8}" xr6:coauthVersionLast="45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Пл. Ленина - кл. Чепелево" sheetId="2" r:id="rId1"/>
  </sheets>
  <definedNames>
    <definedName name="_xlnm.Print_Area" localSheetId="0">'Пл. Ленина - кл. Чепелево'!$A$1:$L$48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2" i="2" l="1"/>
  <c r="C32" i="2" s="1"/>
  <c r="A34" i="2" s="1"/>
  <c r="C34" i="2" s="1"/>
  <c r="A35" i="2" s="1"/>
  <c r="J34" i="2"/>
  <c r="L34" i="2" s="1"/>
  <c r="J33" i="2" s="1"/>
  <c r="L33" i="2" s="1"/>
  <c r="J32" i="2" s="1"/>
  <c r="L32" i="2" s="1"/>
  <c r="J31" i="2" s="1"/>
  <c r="J27" i="2" l="1"/>
  <c r="L27" i="2" s="1"/>
  <c r="J26" i="2" s="1"/>
  <c r="L26" i="2" s="1"/>
  <c r="J25" i="2" s="1"/>
  <c r="L25" i="2" s="1"/>
  <c r="J24" i="2" s="1"/>
  <c r="A25" i="2" l="1"/>
  <c r="C25" i="2" s="1"/>
  <c r="A27" i="2" s="1"/>
  <c r="C27" i="2" l="1"/>
  <c r="A28" i="2" s="1"/>
</calcChain>
</file>

<file path=xl/sharedStrings.xml><?xml version="1.0" encoding="utf-8"?>
<sst xmlns="http://schemas.openxmlformats.org/spreadsheetml/2006/main" count="134" uniqueCount="64">
  <si>
    <t>Перевозчик</t>
  </si>
  <si>
    <t>км</t>
  </si>
  <si>
    <t>Р А С П И С А Н И Е</t>
  </si>
  <si>
    <t>СОГЛАСОВАНО</t>
  </si>
  <si>
    <t>УТВЕРЖДАЮ</t>
  </si>
  <si>
    <t>Директор</t>
  </si>
  <si>
    <t>исполнительного комитета</t>
  </si>
  <si>
    <t>Разработчик - государственное предприятие "Оператор пассажирских перевозок"</t>
  </si>
  <si>
    <t>1. Наименование маршрута</t>
  </si>
  <si>
    <t>2. Перевозчик</t>
  </si>
  <si>
    <t>3.Протяженность маршрута</t>
  </si>
  <si>
    <t>4. Периодичность</t>
  </si>
  <si>
    <t>5. Вид сообщения</t>
  </si>
  <si>
    <t>6. Марка автобуса</t>
  </si>
  <si>
    <t>Рейс №1</t>
  </si>
  <si>
    <t>Рейс №2</t>
  </si>
  <si>
    <t xml:space="preserve">по пригородному маршруту </t>
  </si>
  <si>
    <t xml:space="preserve">ч.м. </t>
  </si>
  <si>
    <t>Стоянка</t>
  </si>
  <si>
    <t>Прибытие</t>
  </si>
  <si>
    <t xml:space="preserve">Отправление </t>
  </si>
  <si>
    <t>-</t>
  </si>
  <si>
    <t>Наименование остановочных пунктов</t>
  </si>
  <si>
    <t xml:space="preserve">«Оператор пассажирских перевозок» </t>
  </si>
  <si>
    <t>Начальник ООП</t>
  </si>
  <si>
    <t>Инженер ООП</t>
  </si>
  <si>
    <t>______________ В.В. Васильев</t>
  </si>
  <si>
    <t>Время на движение</t>
  </si>
  <si>
    <t>движения автобусов в регулярном сообщении</t>
  </si>
  <si>
    <t>9. Время на рейс</t>
  </si>
  <si>
    <t>7. В действии</t>
  </si>
  <si>
    <t>8.Вместимость</t>
  </si>
  <si>
    <t>Заместитель председателя</t>
  </si>
  <si>
    <t>_________________ Д.В. Пацуй</t>
  </si>
  <si>
    <t>Государственного предприятия</t>
  </si>
  <si>
    <t>______________ Е.А. Радионик</t>
  </si>
  <si>
    <t>Директор филиала</t>
  </si>
  <si>
    <t>ОАО «Гроднооблавтотранс»</t>
  </si>
  <si>
    <t>Расстояние от начального пункта</t>
  </si>
  <si>
    <t>Расстояние от конечного пункта</t>
  </si>
  <si>
    <t>22 / 24</t>
  </si>
  <si>
    <t xml:space="preserve">Слонимского районного </t>
  </si>
  <si>
    <t>_________________ Т.Н. Емелина</t>
  </si>
  <si>
    <t>6, 7</t>
  </si>
  <si>
    <t>_______________ С.Н. Скок</t>
  </si>
  <si>
    <t>экспрессное</t>
  </si>
  <si>
    <t>Медколледж</t>
  </si>
  <si>
    <t>кл. Чепелево</t>
  </si>
  <si>
    <t>Магазин "Спутник"</t>
  </si>
  <si>
    <t>9,2 км</t>
  </si>
  <si>
    <t>9,1 км</t>
  </si>
  <si>
    <t>Магазин "Исса"</t>
  </si>
  <si>
    <t>« ___ » ______________  2023 г.</t>
  </si>
  <si>
    <t>МАЗ-241           МАЗ-256</t>
  </si>
  <si>
    <t>с __.__.2023 г.</t>
  </si>
  <si>
    <t>22 мин / 20 мин</t>
  </si>
  <si>
    <t>«_____»________________ 2023 г.</t>
  </si>
  <si>
    <t>Площадь Ленина</t>
  </si>
  <si>
    <t>Филиал "Автобусный парк №3 г. Слоним" ОАО "Гроднооблавтотранс"</t>
  </si>
  <si>
    <t>№229Э «Слоним - Чепелево»</t>
  </si>
  <si>
    <t>"Автобусный парк №3 г. Слоним"</t>
  </si>
  <si>
    <t>АВ Слоним</t>
  </si>
  <si>
    <t>Слоним - Чепелево</t>
  </si>
  <si>
    <t>Чепелево - Слоним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</si>
</sst>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5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6" fillId="0" borderId="0" xfId="0" applyFont="1" applyFill="1" applyAlignment="1"/>
    <xf numFmtId="0" fontId="11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/>
    <xf numFmtId="0" fontId="10" fillId="0" borderId="0" xfId="0" applyFont="1"/>
    <xf numFmtId="0" fontId="10" fillId="0" borderId="0" xfId="0" applyFont="1" applyFill="1" applyAlignment="1"/>
    <xf numFmtId="0" fontId="10" fillId="0" borderId="0" xfId="1" applyFont="1" applyFill="1" applyAlignment="1"/>
    <xf numFmtId="20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0" fontId="6" fillId="0" borderId="10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4A557115-8092-4685-AC26-64D203B314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A2B11-1166-47F8-A31A-0CE06ED77138}">
  <sheetPr>
    <pageSetUpPr fitToPage="1"/>
  </sheetPr>
  <dimension ref="A1:L48"/>
  <sheetViews>
    <sheetView tabSelected="1" view="pageBreakPreview" zoomScaleNormal="100" zoomScaleSheetLayoutView="100" workbookViewId="0">
      <selection activeCell="A45" sqref="A45:XFD45"/>
    </sheetView>
  </sheetViews>
  <sheetFormatPr defaultRowHeight="15" x14ac:dyDescent="0.25"/>
  <cols>
    <col min="3" max="3" width="9.140625" customWidth="1"/>
    <col min="5" max="5" width="9.140625" customWidth="1"/>
    <col min="6" max="6" width="12.42578125" customWidth="1"/>
    <col min="7" max="7" width="13.85546875" customWidth="1"/>
    <col min="13" max="13" width="4.7109375" customWidth="1"/>
  </cols>
  <sheetData>
    <row r="1" spans="1:12" ht="20.25" x14ac:dyDescent="0.3">
      <c r="A1" s="6" t="s">
        <v>3</v>
      </c>
      <c r="H1" s="6" t="s">
        <v>4</v>
      </c>
    </row>
    <row r="2" spans="1:12" ht="20.25" x14ac:dyDescent="0.3">
      <c r="A2" s="7" t="s">
        <v>32</v>
      </c>
      <c r="H2" s="7" t="s">
        <v>5</v>
      </c>
    </row>
    <row r="3" spans="1:12" ht="20.25" x14ac:dyDescent="0.3">
      <c r="A3" s="7" t="s">
        <v>41</v>
      </c>
      <c r="H3" s="7" t="s">
        <v>34</v>
      </c>
    </row>
    <row r="4" spans="1:12" ht="20.25" x14ac:dyDescent="0.3">
      <c r="A4" s="7" t="s">
        <v>6</v>
      </c>
      <c r="H4" s="8" t="s">
        <v>23</v>
      </c>
    </row>
    <row r="5" spans="1:12" ht="20.25" x14ac:dyDescent="0.3">
      <c r="A5" s="7" t="s">
        <v>42</v>
      </c>
      <c r="H5" s="8" t="s">
        <v>33</v>
      </c>
    </row>
    <row r="6" spans="1:12" ht="20.25" x14ac:dyDescent="0.3">
      <c r="A6" s="8" t="s">
        <v>52</v>
      </c>
      <c r="H6" s="8" t="s">
        <v>52</v>
      </c>
    </row>
    <row r="7" spans="1:12" ht="11.25" customHeight="1" x14ac:dyDescent="0.25"/>
    <row r="8" spans="1:12" ht="18.75" x14ac:dyDescent="0.25">
      <c r="A8" s="22" t="s">
        <v>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8.75" x14ac:dyDescent="0.3">
      <c r="A9" s="23" t="s">
        <v>28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18.75" customHeight="1" x14ac:dyDescent="0.3">
      <c r="A10" s="24" t="s">
        <v>16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8.75" x14ac:dyDescent="0.25">
      <c r="A11" s="25" t="s">
        <v>59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ht="26.25" customHeight="1" x14ac:dyDescent="0.25">
      <c r="A12" s="26" t="s">
        <v>8</v>
      </c>
      <c r="B12" s="27"/>
      <c r="C12" s="28"/>
      <c r="D12" s="26" t="s">
        <v>9</v>
      </c>
      <c r="E12" s="27"/>
      <c r="F12" s="28"/>
      <c r="G12" s="26" t="s">
        <v>10</v>
      </c>
      <c r="H12" s="27"/>
      <c r="I12" s="28"/>
      <c r="J12" s="26" t="s">
        <v>11</v>
      </c>
      <c r="K12" s="27"/>
      <c r="L12" s="28"/>
    </row>
    <row r="13" spans="1:12" ht="26.25" customHeight="1" x14ac:dyDescent="0.25">
      <c r="A13" s="30" t="s">
        <v>62</v>
      </c>
      <c r="B13" s="31"/>
      <c r="C13" s="32"/>
      <c r="D13" s="30" t="s">
        <v>58</v>
      </c>
      <c r="E13" s="31"/>
      <c r="F13" s="32"/>
      <c r="G13" s="15">
        <v>1</v>
      </c>
      <c r="H13" s="36" t="s">
        <v>49</v>
      </c>
      <c r="I13" s="37"/>
      <c r="J13" s="30" t="s">
        <v>43</v>
      </c>
      <c r="K13" s="31"/>
      <c r="L13" s="32"/>
    </row>
    <row r="14" spans="1:12" ht="26.25" customHeight="1" x14ac:dyDescent="0.25">
      <c r="A14" s="33"/>
      <c r="B14" s="34"/>
      <c r="C14" s="35"/>
      <c r="D14" s="33"/>
      <c r="E14" s="34"/>
      <c r="F14" s="35"/>
      <c r="G14" s="15">
        <v>2</v>
      </c>
      <c r="H14" s="36" t="s">
        <v>50</v>
      </c>
      <c r="I14" s="37"/>
      <c r="J14" s="33"/>
      <c r="K14" s="34"/>
      <c r="L14" s="35"/>
    </row>
    <row r="15" spans="1:12" ht="33.75" customHeight="1" x14ac:dyDescent="0.25">
      <c r="A15" s="26" t="s">
        <v>12</v>
      </c>
      <c r="B15" s="27"/>
      <c r="C15" s="28"/>
      <c r="D15" s="26" t="s">
        <v>13</v>
      </c>
      <c r="E15" s="28"/>
      <c r="F15" s="26" t="s">
        <v>30</v>
      </c>
      <c r="G15" s="28"/>
      <c r="H15" s="26" t="s">
        <v>31</v>
      </c>
      <c r="I15" s="28"/>
      <c r="J15" s="26" t="s">
        <v>29</v>
      </c>
      <c r="K15" s="27"/>
      <c r="L15" s="28"/>
    </row>
    <row r="16" spans="1:12" ht="33.75" customHeight="1" x14ac:dyDescent="0.25">
      <c r="A16" s="36" t="s">
        <v>45</v>
      </c>
      <c r="B16" s="38"/>
      <c r="C16" s="37"/>
      <c r="D16" s="36" t="s">
        <v>53</v>
      </c>
      <c r="E16" s="37"/>
      <c r="F16" s="39" t="s">
        <v>54</v>
      </c>
      <c r="G16" s="40"/>
      <c r="H16" s="36" t="s">
        <v>40</v>
      </c>
      <c r="I16" s="37"/>
      <c r="J16" s="36" t="s">
        <v>55</v>
      </c>
      <c r="K16" s="38"/>
      <c r="L16" s="37"/>
    </row>
    <row r="17" spans="1:12" ht="11.25" customHeight="1" x14ac:dyDescent="0.25">
      <c r="A17" s="1"/>
      <c r="B17" s="1"/>
      <c r="C17" s="1"/>
      <c r="D17" s="1"/>
      <c r="E17" s="2"/>
      <c r="F17" s="2"/>
      <c r="G17" s="2"/>
      <c r="H17" s="2"/>
      <c r="I17" s="2"/>
      <c r="J17" s="2"/>
      <c r="K17" s="2"/>
      <c r="L17" s="2"/>
    </row>
    <row r="18" spans="1:12" ht="18.75" customHeight="1" x14ac:dyDescent="0.25">
      <c r="A18" s="16">
        <v>1</v>
      </c>
      <c r="B18" s="41" t="s">
        <v>14</v>
      </c>
      <c r="C18" s="41"/>
      <c r="D18" s="29" t="s">
        <v>38</v>
      </c>
      <c r="E18" s="29" t="s">
        <v>27</v>
      </c>
      <c r="F18" s="29" t="s">
        <v>22</v>
      </c>
      <c r="G18" s="29"/>
      <c r="H18" s="29" t="s">
        <v>39</v>
      </c>
      <c r="I18" s="29" t="s">
        <v>27</v>
      </c>
      <c r="J18" s="16">
        <v>2</v>
      </c>
      <c r="K18" s="41" t="s">
        <v>15</v>
      </c>
      <c r="L18" s="41"/>
    </row>
    <row r="19" spans="1:12" ht="15" customHeight="1" x14ac:dyDescent="0.25">
      <c r="A19" s="42" t="s">
        <v>62</v>
      </c>
      <c r="B19" s="42"/>
      <c r="C19" s="42"/>
      <c r="D19" s="29"/>
      <c r="E19" s="29"/>
      <c r="F19" s="29"/>
      <c r="G19" s="29"/>
      <c r="H19" s="29"/>
      <c r="I19" s="29"/>
      <c r="J19" s="42" t="s">
        <v>63</v>
      </c>
      <c r="K19" s="42"/>
      <c r="L19" s="42"/>
    </row>
    <row r="20" spans="1:12" ht="15" customHeight="1" x14ac:dyDescent="0.25">
      <c r="A20" s="43" t="s">
        <v>19</v>
      </c>
      <c r="B20" s="43" t="s">
        <v>18</v>
      </c>
      <c r="C20" s="43" t="s">
        <v>20</v>
      </c>
      <c r="D20" s="29"/>
      <c r="E20" s="29"/>
      <c r="F20" s="29"/>
      <c r="G20" s="29"/>
      <c r="H20" s="29"/>
      <c r="I20" s="29"/>
      <c r="J20" s="43" t="s">
        <v>19</v>
      </c>
      <c r="K20" s="43" t="s">
        <v>18</v>
      </c>
      <c r="L20" s="43" t="s">
        <v>20</v>
      </c>
    </row>
    <row r="21" spans="1:12" ht="15" customHeight="1" x14ac:dyDescent="0.25">
      <c r="A21" s="43"/>
      <c r="B21" s="43"/>
      <c r="C21" s="43"/>
      <c r="D21" s="29"/>
      <c r="E21" s="29"/>
      <c r="F21" s="29"/>
      <c r="G21" s="29"/>
      <c r="H21" s="29"/>
      <c r="I21" s="29"/>
      <c r="J21" s="43"/>
      <c r="K21" s="43"/>
      <c r="L21" s="43"/>
    </row>
    <row r="22" spans="1:12" ht="15" customHeight="1" x14ac:dyDescent="0.25">
      <c r="A22" s="17" t="s">
        <v>17</v>
      </c>
      <c r="B22" s="17" t="s">
        <v>17</v>
      </c>
      <c r="C22" s="17" t="s">
        <v>17</v>
      </c>
      <c r="D22" s="17" t="s">
        <v>1</v>
      </c>
      <c r="E22" s="17" t="s">
        <v>17</v>
      </c>
      <c r="F22" s="29"/>
      <c r="G22" s="29"/>
      <c r="H22" s="17" t="s">
        <v>1</v>
      </c>
      <c r="I22" s="17" t="s">
        <v>17</v>
      </c>
      <c r="J22" s="17" t="s">
        <v>17</v>
      </c>
      <c r="K22" s="17" t="s">
        <v>17</v>
      </c>
      <c r="L22" s="17" t="s">
        <v>17</v>
      </c>
    </row>
    <row r="23" spans="1:12" ht="18.75" customHeight="1" x14ac:dyDescent="0.25">
      <c r="A23" s="10" t="s">
        <v>21</v>
      </c>
      <c r="B23" s="10" t="s">
        <v>21</v>
      </c>
      <c r="C23" s="10">
        <v>0.3923611111111111</v>
      </c>
      <c r="D23" s="13">
        <v>0</v>
      </c>
      <c r="E23" s="10" t="s">
        <v>21</v>
      </c>
      <c r="F23" s="21" t="s">
        <v>57</v>
      </c>
      <c r="G23" s="21"/>
      <c r="H23" s="13" t="s">
        <v>21</v>
      </c>
      <c r="I23" s="10" t="s">
        <v>21</v>
      </c>
      <c r="J23" s="10" t="s">
        <v>21</v>
      </c>
      <c r="K23" s="10" t="s">
        <v>21</v>
      </c>
      <c r="L23" s="10" t="s">
        <v>21</v>
      </c>
    </row>
    <row r="24" spans="1:12" ht="18.75" customHeight="1" x14ac:dyDescent="0.25">
      <c r="A24" s="10" t="s">
        <v>21</v>
      </c>
      <c r="B24" s="10" t="s">
        <v>21</v>
      </c>
      <c r="C24" s="10" t="s">
        <v>21</v>
      </c>
      <c r="D24" s="13" t="s">
        <v>21</v>
      </c>
      <c r="E24" s="10" t="s">
        <v>21</v>
      </c>
      <c r="F24" s="21" t="s">
        <v>48</v>
      </c>
      <c r="G24" s="21"/>
      <c r="H24" s="13">
        <v>9.1</v>
      </c>
      <c r="I24" s="10">
        <v>3.472222222222222E-3</v>
      </c>
      <c r="J24" s="10">
        <f t="shared" ref="J24:J25" si="0">L25+I24</f>
        <v>0.4236111111111111</v>
      </c>
      <c r="K24" s="10" t="s">
        <v>21</v>
      </c>
      <c r="L24" s="10" t="s">
        <v>21</v>
      </c>
    </row>
    <row r="25" spans="1:12" ht="18.75" customHeight="1" x14ac:dyDescent="0.25">
      <c r="A25" s="10">
        <f>C23+E25</f>
        <v>0.39513888888888887</v>
      </c>
      <c r="B25" s="10">
        <v>6.9444444444444447E-4</v>
      </c>
      <c r="C25" s="10">
        <f>A25+B25</f>
        <v>0.39583333333333331</v>
      </c>
      <c r="D25" s="13">
        <v>1.7</v>
      </c>
      <c r="E25" s="10">
        <v>2.7777777777777779E-3</v>
      </c>
      <c r="F25" s="21" t="s">
        <v>61</v>
      </c>
      <c r="G25" s="21"/>
      <c r="H25" s="13">
        <v>7.3</v>
      </c>
      <c r="I25" s="10">
        <v>2.7777777777777779E-3</v>
      </c>
      <c r="J25" s="10">
        <f t="shared" si="0"/>
        <v>0.41944444444444445</v>
      </c>
      <c r="K25" s="10">
        <v>6.9444444444444447E-4</v>
      </c>
      <c r="L25" s="10">
        <f t="shared" ref="L25" si="1">J25+K25</f>
        <v>0.4201388888888889</v>
      </c>
    </row>
    <row r="26" spans="1:12" ht="18.75" customHeight="1" x14ac:dyDescent="0.25">
      <c r="A26" s="10" t="s">
        <v>21</v>
      </c>
      <c r="B26" s="10" t="s">
        <v>21</v>
      </c>
      <c r="C26" s="10" t="s">
        <v>21</v>
      </c>
      <c r="D26" s="13" t="s">
        <v>21</v>
      </c>
      <c r="E26" s="10" t="s">
        <v>21</v>
      </c>
      <c r="F26" s="21" t="s">
        <v>51</v>
      </c>
      <c r="G26" s="21"/>
      <c r="H26" s="13">
        <v>3.7</v>
      </c>
      <c r="I26" s="10">
        <v>2.0833333333333333E-3</v>
      </c>
      <c r="J26" s="10">
        <f>L27+I26</f>
        <v>0.41666666666666669</v>
      </c>
      <c r="K26" s="10">
        <v>0</v>
      </c>
      <c r="L26" s="10">
        <f>J26+K26</f>
        <v>0.41666666666666669</v>
      </c>
    </row>
    <row r="27" spans="1:12" ht="18.75" customHeight="1" x14ac:dyDescent="0.25">
      <c r="A27" s="10">
        <f>C25+E27</f>
        <v>0.40277777777777773</v>
      </c>
      <c r="B27" s="10">
        <v>0</v>
      </c>
      <c r="C27" s="10">
        <f t="shared" ref="C27" si="2">A27+B27</f>
        <v>0.40277777777777773</v>
      </c>
      <c r="D27" s="13">
        <v>5.7</v>
      </c>
      <c r="E27" s="10">
        <v>6.9444444444444441E-3</v>
      </c>
      <c r="F27" s="21" t="s">
        <v>46</v>
      </c>
      <c r="G27" s="21"/>
      <c r="H27" s="13">
        <v>3.3</v>
      </c>
      <c r="I27" s="10">
        <v>4.8611111111111112E-3</v>
      </c>
      <c r="J27" s="10">
        <f>L28+I27</f>
        <v>0.41458333333333336</v>
      </c>
      <c r="K27" s="10">
        <v>0</v>
      </c>
      <c r="L27" s="10">
        <f>J27+K27</f>
        <v>0.41458333333333336</v>
      </c>
    </row>
    <row r="28" spans="1:12" ht="18.75" customHeight="1" x14ac:dyDescent="0.25">
      <c r="A28" s="10">
        <f t="shared" ref="A28" si="3">C27+E28</f>
        <v>0.40763888888888883</v>
      </c>
      <c r="B28" s="10" t="s">
        <v>21</v>
      </c>
      <c r="C28" s="10" t="s">
        <v>21</v>
      </c>
      <c r="D28" s="13">
        <v>9.1999999999999993</v>
      </c>
      <c r="E28" s="10">
        <v>4.8611111111111112E-3</v>
      </c>
      <c r="F28" s="21" t="s">
        <v>47</v>
      </c>
      <c r="G28" s="21"/>
      <c r="H28" s="13">
        <v>0</v>
      </c>
      <c r="I28" s="10" t="s">
        <v>21</v>
      </c>
      <c r="J28" s="10" t="s">
        <v>21</v>
      </c>
      <c r="K28" s="10" t="s">
        <v>21</v>
      </c>
      <c r="L28" s="10">
        <v>0.40972222222222227</v>
      </c>
    </row>
    <row r="29" spans="1:12" ht="11.25" customHeight="1" x14ac:dyDescent="0.25">
      <c r="A29" s="18"/>
      <c r="B29" s="18"/>
      <c r="C29" s="18"/>
      <c r="D29" s="19"/>
      <c r="E29" s="18"/>
      <c r="F29" s="20"/>
      <c r="G29" s="20"/>
      <c r="H29" s="19"/>
      <c r="I29" s="18"/>
      <c r="J29" s="18"/>
      <c r="K29" s="18"/>
      <c r="L29" s="18"/>
    </row>
    <row r="30" spans="1:12" ht="18.75" customHeight="1" x14ac:dyDescent="0.25">
      <c r="A30" s="10" t="s">
        <v>21</v>
      </c>
      <c r="B30" s="10" t="s">
        <v>21</v>
      </c>
      <c r="C30" s="10">
        <v>0.43055555555555558</v>
      </c>
      <c r="D30" s="13">
        <v>0</v>
      </c>
      <c r="E30" s="10" t="s">
        <v>21</v>
      </c>
      <c r="F30" s="21" t="s">
        <v>57</v>
      </c>
      <c r="G30" s="21"/>
      <c r="H30" s="13" t="s">
        <v>21</v>
      </c>
      <c r="I30" s="10" t="s">
        <v>21</v>
      </c>
      <c r="J30" s="10" t="s">
        <v>21</v>
      </c>
      <c r="K30" s="10" t="s">
        <v>21</v>
      </c>
      <c r="L30" s="10" t="s">
        <v>21</v>
      </c>
    </row>
    <row r="31" spans="1:12" ht="18.75" customHeight="1" x14ac:dyDescent="0.25">
      <c r="A31" s="10" t="s">
        <v>21</v>
      </c>
      <c r="B31" s="10" t="s">
        <v>21</v>
      </c>
      <c r="C31" s="10" t="s">
        <v>21</v>
      </c>
      <c r="D31" s="13" t="s">
        <v>21</v>
      </c>
      <c r="E31" s="10" t="s">
        <v>21</v>
      </c>
      <c r="F31" s="21" t="s">
        <v>48</v>
      </c>
      <c r="G31" s="21"/>
      <c r="H31" s="13">
        <v>9.1</v>
      </c>
      <c r="I31" s="10">
        <v>3.472222222222222E-3</v>
      </c>
      <c r="J31" s="10">
        <f t="shared" ref="J31:J32" si="4">L32+I31</f>
        <v>0.46180555555555552</v>
      </c>
      <c r="K31" s="10" t="s">
        <v>21</v>
      </c>
      <c r="L31" s="10" t="s">
        <v>21</v>
      </c>
    </row>
    <row r="32" spans="1:12" ht="18.75" customHeight="1" x14ac:dyDescent="0.25">
      <c r="A32" s="10">
        <f>C30+E32</f>
        <v>0.43333333333333335</v>
      </c>
      <c r="B32" s="10">
        <v>6.9444444444444447E-4</v>
      </c>
      <c r="C32" s="10">
        <f>A32+B32</f>
        <v>0.43402777777777779</v>
      </c>
      <c r="D32" s="13">
        <v>1.7</v>
      </c>
      <c r="E32" s="10">
        <v>2.7777777777777779E-3</v>
      </c>
      <c r="F32" s="21" t="s">
        <v>61</v>
      </c>
      <c r="G32" s="21"/>
      <c r="H32" s="13">
        <v>7.3</v>
      </c>
      <c r="I32" s="10">
        <v>2.7777777777777779E-3</v>
      </c>
      <c r="J32" s="10">
        <f t="shared" si="4"/>
        <v>0.45763888888888887</v>
      </c>
      <c r="K32" s="10">
        <v>6.9444444444444447E-4</v>
      </c>
      <c r="L32" s="10">
        <f t="shared" ref="L32" si="5">J32+K32</f>
        <v>0.45833333333333331</v>
      </c>
    </row>
    <row r="33" spans="1:12" ht="18.75" customHeight="1" x14ac:dyDescent="0.25">
      <c r="A33" s="10" t="s">
        <v>21</v>
      </c>
      <c r="B33" s="10" t="s">
        <v>21</v>
      </c>
      <c r="C33" s="10" t="s">
        <v>21</v>
      </c>
      <c r="D33" s="13" t="s">
        <v>21</v>
      </c>
      <c r="E33" s="10" t="s">
        <v>21</v>
      </c>
      <c r="F33" s="21" t="s">
        <v>51</v>
      </c>
      <c r="G33" s="21"/>
      <c r="H33" s="13">
        <v>3.7</v>
      </c>
      <c r="I33" s="10">
        <v>2.0833333333333333E-3</v>
      </c>
      <c r="J33" s="10">
        <f>L34+I33</f>
        <v>0.4548611111111111</v>
      </c>
      <c r="K33" s="10">
        <v>0</v>
      </c>
      <c r="L33" s="10">
        <f>J33+K33</f>
        <v>0.4548611111111111</v>
      </c>
    </row>
    <row r="34" spans="1:12" ht="18.75" customHeight="1" x14ac:dyDescent="0.25">
      <c r="A34" s="10">
        <f>C32+E34</f>
        <v>0.44097222222222221</v>
      </c>
      <c r="B34" s="10">
        <v>0</v>
      </c>
      <c r="C34" s="10">
        <f t="shared" ref="C34" si="6">A34+B34</f>
        <v>0.44097222222222221</v>
      </c>
      <c r="D34" s="13">
        <v>5.7</v>
      </c>
      <c r="E34" s="10">
        <v>6.9444444444444441E-3</v>
      </c>
      <c r="F34" s="21" t="s">
        <v>46</v>
      </c>
      <c r="G34" s="21"/>
      <c r="H34" s="13">
        <v>3.3</v>
      </c>
      <c r="I34" s="10">
        <v>4.8611111111111112E-3</v>
      </c>
      <c r="J34" s="10">
        <f>L35+I34</f>
        <v>0.45277777777777778</v>
      </c>
      <c r="K34" s="10">
        <v>0</v>
      </c>
      <c r="L34" s="10">
        <f>J34+K34</f>
        <v>0.45277777777777778</v>
      </c>
    </row>
    <row r="35" spans="1:12" ht="18.75" customHeight="1" x14ac:dyDescent="0.25">
      <c r="A35" s="10">
        <f t="shared" ref="A35" si="7">C34+E35</f>
        <v>0.4458333333333333</v>
      </c>
      <c r="B35" s="10" t="s">
        <v>21</v>
      </c>
      <c r="C35" s="10" t="s">
        <v>21</v>
      </c>
      <c r="D35" s="13">
        <v>9.1999999999999993</v>
      </c>
      <c r="E35" s="10">
        <v>4.8611111111111112E-3</v>
      </c>
      <c r="F35" s="21" t="s">
        <v>47</v>
      </c>
      <c r="G35" s="21"/>
      <c r="H35" s="13">
        <v>0</v>
      </c>
      <c r="I35" s="10" t="s">
        <v>21</v>
      </c>
      <c r="J35" s="10" t="s">
        <v>21</v>
      </c>
      <c r="K35" s="10" t="s">
        <v>21</v>
      </c>
      <c r="L35" s="10">
        <v>0.44791666666666669</v>
      </c>
    </row>
    <row r="36" spans="1:12" ht="11.25" customHeight="1" x14ac:dyDescent="0.25"/>
    <row r="37" spans="1:12" ht="20.25" customHeight="1" x14ac:dyDescent="0.3">
      <c r="A37" s="5" t="s">
        <v>0</v>
      </c>
      <c r="B37" s="12"/>
      <c r="C37" s="12"/>
      <c r="D37" s="12"/>
      <c r="E37" s="12"/>
      <c r="F37" s="12"/>
    </row>
    <row r="38" spans="1:12" ht="18.75" customHeight="1" x14ac:dyDescent="0.3">
      <c r="A38" s="14" t="s">
        <v>36</v>
      </c>
      <c r="B38" s="12"/>
      <c r="C38" s="12"/>
      <c r="D38" s="12"/>
      <c r="E38" s="12"/>
      <c r="F38" s="12"/>
    </row>
    <row r="39" spans="1:12" ht="18.75" x14ac:dyDescent="0.3">
      <c r="A39" s="14" t="s">
        <v>60</v>
      </c>
      <c r="B39" s="12"/>
      <c r="C39" s="12"/>
      <c r="D39" s="12"/>
      <c r="E39" s="12"/>
      <c r="F39" s="12"/>
    </row>
    <row r="40" spans="1:12" ht="18.75" customHeight="1" x14ac:dyDescent="0.3">
      <c r="A40" s="14" t="s">
        <v>37</v>
      </c>
      <c r="B40" s="12"/>
      <c r="C40" s="12"/>
      <c r="D40" s="12"/>
      <c r="E40" s="12"/>
      <c r="F40" s="12"/>
    </row>
    <row r="41" spans="1:12" ht="18.75" x14ac:dyDescent="0.3">
      <c r="A41" s="14" t="s">
        <v>44</v>
      </c>
      <c r="C41" s="11"/>
      <c r="D41" s="11"/>
      <c r="E41" s="11"/>
      <c r="F41" s="11"/>
    </row>
    <row r="42" spans="1:12" ht="18.75" x14ac:dyDescent="0.3">
      <c r="A42" s="11" t="s">
        <v>56</v>
      </c>
    </row>
    <row r="43" spans="1:12" ht="11.25" customHeight="1" x14ac:dyDescent="0.25"/>
    <row r="44" spans="1:12" ht="18.75" x14ac:dyDescent="0.3">
      <c r="A44" s="3" t="s">
        <v>7</v>
      </c>
    </row>
    <row r="45" spans="1:12" ht="11.25" customHeight="1" x14ac:dyDescent="0.25">
      <c r="A45" s="4"/>
    </row>
    <row r="46" spans="1:12" ht="18.75" x14ac:dyDescent="0.3">
      <c r="A46" s="3" t="s">
        <v>24</v>
      </c>
      <c r="C46" s="3"/>
      <c r="D46" s="3" t="s">
        <v>26</v>
      </c>
    </row>
    <row r="47" spans="1:12" ht="18.75" x14ac:dyDescent="0.3">
      <c r="A47" s="3" t="s">
        <v>25</v>
      </c>
      <c r="C47" s="3"/>
      <c r="D47" s="3" t="s">
        <v>35</v>
      </c>
    </row>
    <row r="48" spans="1:12" ht="20.25" x14ac:dyDescent="0.3">
      <c r="A48" s="9" t="s">
        <v>52</v>
      </c>
    </row>
  </sheetData>
  <mergeCells count="50">
    <mergeCell ref="F23:G23"/>
    <mergeCell ref="F25:G25"/>
    <mergeCell ref="I18:I21"/>
    <mergeCell ref="K18:L18"/>
    <mergeCell ref="A19:C19"/>
    <mergeCell ref="J19:L19"/>
    <mergeCell ref="A20:A21"/>
    <mergeCell ref="B20:B21"/>
    <mergeCell ref="C20:C21"/>
    <mergeCell ref="J20:J21"/>
    <mergeCell ref="K20:K21"/>
    <mergeCell ref="L20:L21"/>
    <mergeCell ref="B18:C18"/>
    <mergeCell ref="D18:D21"/>
    <mergeCell ref="E18:E21"/>
    <mergeCell ref="F18:G22"/>
    <mergeCell ref="H18:H21"/>
    <mergeCell ref="A13:C14"/>
    <mergeCell ref="D13:F14"/>
    <mergeCell ref="H13:I13"/>
    <mergeCell ref="J13:L14"/>
    <mergeCell ref="H14:I14"/>
    <mergeCell ref="A15:C15"/>
    <mergeCell ref="D15:E15"/>
    <mergeCell ref="F15:G15"/>
    <mergeCell ref="H15:I15"/>
    <mergeCell ref="J15:L15"/>
    <mergeCell ref="A16:C16"/>
    <mergeCell ref="D16:E16"/>
    <mergeCell ref="F16:G16"/>
    <mergeCell ref="H16:I16"/>
    <mergeCell ref="J16:L16"/>
    <mergeCell ref="A8:L8"/>
    <mergeCell ref="A9:L9"/>
    <mergeCell ref="A10:L10"/>
    <mergeCell ref="A11:L11"/>
    <mergeCell ref="A12:C12"/>
    <mergeCell ref="D12:F12"/>
    <mergeCell ref="G12:I12"/>
    <mergeCell ref="J12:L12"/>
    <mergeCell ref="F32:G32"/>
    <mergeCell ref="F33:G33"/>
    <mergeCell ref="F34:G34"/>
    <mergeCell ref="F35:G35"/>
    <mergeCell ref="F24:G24"/>
    <mergeCell ref="F31:G31"/>
    <mergeCell ref="F30:G30"/>
    <mergeCell ref="F27:G27"/>
    <mergeCell ref="F28:G28"/>
    <mergeCell ref="F26:G26"/>
  </mergeCells>
  <printOptions horizontalCentered="1"/>
  <pageMargins left="0.43307086614173229" right="0.43307086614173229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Пл. Ленина - кл. Чепелево</vt:lpstr>
      <vt:lpstr>'Пл. Ленина - кл. Чепелево'!Область_печати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2023-06-06T07:49:39Z</dcterms:modified>
</cp:coreProperties>
</file>